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245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<sst xmlns="http://schemas.openxmlformats.org/spreadsheetml/2006/main" count="45" uniqueCount="42">
  <si>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 xml:space="preserve">ՀՀ ԿԳՄՍ ՆԱԽԱՐԱՐՈՒԹՅՈՒՆ </t>
  </si>
  <si>
    <t xml:space="preserve">/գերատեսչության անվանումը/ </t>
  </si>
  <si>
    <t>N</t>
  </si>
  <si>
    <t>Ցուցանիշը</t>
  </si>
  <si>
    <t>Ընդամենը</t>
  </si>
  <si>
    <t>Հայաստանի Էստրադային ջազ նվագախումբ  ՊՈԱԿ</t>
  </si>
  <si>
    <t>Ա.</t>
  </si>
  <si>
    <t>2024թ. Բյուջեն, այդ թվում՝ մուտքեր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</si>
  <si>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</si>
  <si>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</si>
  <si>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</si>
  <si>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</si>
  <si>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</si>
  <si>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2024թ. Ընդամենը պահպանման ծախսեր (ապարատ)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</si>
  <si>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</si>
  <si>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</si>
  <si>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</si>
  <si>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</si>
  <si>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</si>
  <si>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</si>
  <si>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</si>
  <si>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</si>
  <si>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</si>
  <si>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</si>
  <si>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</si>
  <si>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</si>
  <si>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</si>
  <si>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</si>
  <si>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Պաշտոնային դրույքաչափեր</t>
  </si>
  <si>
    <t>Խրախուսմանն ուղղվող միջոցների չափաքանակներ</t>
  </si>
  <si>
    <t xml:space="preserve">Զբաղեցված վարչական տարածքը </t>
  </si>
  <si>
    <t>6.1.</t>
  </si>
  <si>
    <r>
      <rPr>
        <sz val="11"/>
        <color theme="1"/>
        <rFont val="Arial Armenian"/>
        <charset val="134"/>
      </rPr>
      <t>անհատույց օգտագործման կամ սեփականության իրավունքով (</t>
    </r>
    <r>
      <rPr>
        <i/>
        <sz val="10"/>
        <color theme="1"/>
        <rFont val="Arial Armenian"/>
        <charset val="134"/>
      </rPr>
      <t>քմ</t>
    </r>
    <r>
      <rPr>
        <sz val="11"/>
        <color theme="1"/>
        <rFont val="Arial Armenian"/>
        <charset val="134"/>
      </rPr>
      <t>)</t>
    </r>
  </si>
  <si>
    <r>
      <t>վարձակալությամբ</t>
    </r>
    <r>
      <rPr>
        <sz val="11"/>
        <color theme="1"/>
        <rFont val="Arial Armenian"/>
        <charset val="134"/>
      </rPr>
      <t xml:space="preserve"> (</t>
    </r>
    <r>
      <rPr>
        <i/>
        <sz val="10"/>
        <color theme="1"/>
        <rFont val="Arial"/>
        <charset val="134"/>
      </rPr>
      <t>քմ</t>
    </r>
    <r>
      <rPr>
        <sz val="11"/>
        <color theme="1"/>
        <rFont val="Arial Armenian"/>
        <charset val="134"/>
      </rPr>
      <t>)</t>
    </r>
  </si>
  <si>
    <t>510.6</t>
  </si>
  <si>
    <t>6.3.</t>
  </si>
  <si>
    <r>
      <rPr>
        <sz val="11"/>
        <color theme="1"/>
        <rFont val="Arial Armenian"/>
        <charset val="134"/>
      </rPr>
      <t>տարեկան վարձավճարի չափը (</t>
    </r>
    <r>
      <rPr>
        <i/>
        <sz val="10"/>
        <color theme="1"/>
        <rFont val="Arial Armenian"/>
        <charset val="134"/>
      </rPr>
      <t>հազ դրամ</t>
    </r>
    <r>
      <rPr>
        <sz val="11"/>
        <color theme="1"/>
        <rFont val="Arial Armenian"/>
        <charset val="134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</si>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</sst>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3" formatCode="_-* #,##0.00_-;\-* #,##0.00_-;_-* &quot;-&quot;??_-;_-@_-"/>
    <numFmt numFmtId="176" formatCode="_-* #,##0.00\ &quot;₽&quot;_-;\-* #,##0.00\ &quot;₽&quot;_-;_-* \-??\ &quot;₽&quot;_-;_-@_-"/>
    <numFmt numFmtId="177" formatCode="_-* #,##0\ &quot;₽&quot;_-;\-* #,##0\ &quot;₽&quot;_-;_-* &quot;-&quot;\ &quot;₽&quot;_-;_-@_-"/>
  </numFmts>
  <fonts count="33">
    <font>
      <sz val="11"/>
      <color theme="1"/>
      <name val="Arial Armenian"/>
      <charset val="134"/>
    </font>
    <font>
      <sz val="12"/>
      <name val="GHEA Grapalat"/>
      <charset val="134"/>
    </font>
    <font>
      <sz val="12"/>
      <color theme="1"/>
      <name val="Arial Armenian"/>
      <charset val="134"/>
    </font>
    <font>
      <b/>
      <u/>
      <sz val="12"/>
      <name val="GHEA Grapalat"/>
      <charset val="134"/>
    </font>
    <font>
      <sz val="9"/>
      <name val="GHEA Grapalat"/>
      <charset val="134"/>
    </font>
    <font>
      <b/>
      <sz val="12"/>
      <color theme="1"/>
      <name val="Arial Armenian"/>
      <charset val="134"/>
    </font>
    <font>
      <b/>
      <sz val="11"/>
      <color theme="1"/>
      <name val="Sylfaen"/>
      <charset val="134"/>
    </font>
    <font>
      <b/>
      <i/>
      <sz val="12"/>
      <color theme="1"/>
      <name val="Arial Armenian"/>
      <charset val="134"/>
    </font>
    <font>
      <i/>
      <sz val="10"/>
      <color theme="1"/>
      <name val="Arial Armenian"/>
      <charset val="134"/>
    </font>
    <font>
      <sz val="12"/>
      <color rgb="FF000000"/>
      <name val="Sylfaen"/>
      <charset val="134"/>
    </font>
    <font>
      <sz val="11"/>
      <color theme="1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i/>
      <sz val="10"/>
      <color theme="1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0" borderId="0"/>
    <xf numFmtId="0" fontId="31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/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9" fillId="0" borderId="1" xfId="0" applyFont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0" fillId="2" borderId="1" xfId="0" applyFont="1" applyFill="1" applyBorder="1" applyAlignment="1">
      <alignment horizontal="center"/>
    </xf>
  </cellXfs>
  <cellStyles count="5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6" xfId="49"/>
    <cellStyle name="Normal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2:FM32"/>
  <sheetViews>
    <sheetView tabSelected="1" workbookViewId="0">
      <selection activeCell="D29" sqref="D29"/>
    </sheetView>
  </sheetViews>
  <sheetFormatPr defaultColWidth="8.875" defaultRowHeight="14.25"/>
  <cols>
    <col min="1" max="1" width="5.625" style="5" customWidth="1"/>
    <col min="2" max="2" width="38.5" style="6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="1" customFormat="1" spans="1:2">
      <c r="A2" s="8"/>
      <c r="B2" s="9" t="s">
        <v>0</v>
      </c>
    </row>
    <row r="3" s="2" customFormat="1" spans="1:4">
      <c r="A3" s="10"/>
      <c r="B3" s="11" t="s">
        <v>1</v>
      </c>
      <c r="C3" s="11"/>
      <c r="D3" s="11"/>
    </row>
    <row r="4" spans="5:5">
      <c r="E4" s="2"/>
    </row>
    <row r="5" s="3" customFormat="1" ht="58.35" customHeight="1" spans="1:169">
      <c r="A5" s="3" t="s">
        <v>2</v>
      </c>
      <c r="B5" s="3" t="s">
        <v>3</v>
      </c>
      <c r="C5" s="12" t="s">
        <v>4</v>
      </c>
      <c r="D5" s="13" t="s">
        <v>5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ht="33" customHeight="1" spans="1:4">
      <c r="A6" s="14" t="s">
        <v>6</v>
      </c>
      <c r="B6" s="15" t="s">
        <v>7</v>
      </c>
      <c r="C6" s="16">
        <f t="shared" ref="C6:C21" si="0">SUM(D6:D6)</f>
        <v>94003900</v>
      </c>
      <c r="D6" s="17">
        <f>SUM(D7:D10)</f>
        <v>94003900</v>
      </c>
    </row>
    <row r="7" ht="18.4" customHeight="1" spans="1:4">
      <c r="A7" s="18"/>
      <c r="B7" s="19" t="s">
        <v>8</v>
      </c>
      <c r="C7" s="16">
        <f t="shared" si="0"/>
        <v>63713100</v>
      </c>
      <c r="D7" s="17">
        <v>63713100</v>
      </c>
    </row>
    <row r="8" ht="18.4" customHeight="1" spans="1:4">
      <c r="A8" s="18"/>
      <c r="B8" s="19" t="s">
        <v>9</v>
      </c>
      <c r="C8" s="16">
        <f t="shared" si="0"/>
        <v>4000000</v>
      </c>
      <c r="D8" s="17">
        <v>4000000</v>
      </c>
    </row>
    <row r="9" ht="18.4" customHeight="1" spans="1:4">
      <c r="A9" s="18"/>
      <c r="B9" s="19" t="s">
        <v>10</v>
      </c>
      <c r="C9" s="16">
        <f t="shared" si="0"/>
        <v>7690800</v>
      </c>
      <c r="D9" s="17">
        <v>7690800</v>
      </c>
    </row>
    <row r="10" ht="18.4" customHeight="1" spans="1:4">
      <c r="A10" s="18"/>
      <c r="B10" s="19" t="s">
        <v>11</v>
      </c>
      <c r="C10" s="16">
        <f t="shared" si="0"/>
        <v>18600000</v>
      </c>
      <c r="D10" s="17">
        <v>18600000</v>
      </c>
    </row>
    <row r="11" ht="53.1" customHeight="1" spans="1:4">
      <c r="A11" s="20" t="s">
        <v>12</v>
      </c>
      <c r="B11" s="21" t="s">
        <v>13</v>
      </c>
      <c r="C11" s="16">
        <f t="shared" si="0"/>
        <v>0</v>
      </c>
      <c r="D11" s="17">
        <v>0</v>
      </c>
    </row>
    <row r="12" ht="68.1" customHeight="1" spans="1:4">
      <c r="A12" s="20">
        <v>1</v>
      </c>
      <c r="B12" s="22" t="s">
        <v>14</v>
      </c>
      <c r="C12" s="16">
        <f t="shared" si="0"/>
        <v>35</v>
      </c>
      <c r="D12" s="17">
        <f>D15+D14</f>
        <v>35</v>
      </c>
    </row>
    <row r="13" s="4" customFormat="1" spans="1:4">
      <c r="A13" s="23"/>
      <c r="B13" s="24" t="s">
        <v>15</v>
      </c>
      <c r="C13" s="16">
        <f t="shared" si="0"/>
        <v>0</v>
      </c>
      <c r="D13" s="17"/>
    </row>
    <row r="14" ht="33.4" customHeight="1" spans="1:4">
      <c r="A14" s="25" t="s">
        <v>16</v>
      </c>
      <c r="B14" s="26" t="s">
        <v>17</v>
      </c>
      <c r="C14" s="16">
        <f t="shared" si="0"/>
        <v>30</v>
      </c>
      <c r="D14" s="17">
        <v>30</v>
      </c>
    </row>
    <row r="15" ht="34.7" customHeight="1" spans="1:4">
      <c r="A15" s="25" t="s">
        <v>18</v>
      </c>
      <c r="B15" s="26" t="s">
        <v>19</v>
      </c>
      <c r="C15" s="16">
        <f t="shared" si="0"/>
        <v>5</v>
      </c>
      <c r="D15" s="17">
        <v>5</v>
      </c>
    </row>
    <row r="16" ht="68.1" customHeight="1" spans="1:4">
      <c r="A16" s="20">
        <v>2</v>
      </c>
      <c r="B16" s="22" t="s">
        <v>20</v>
      </c>
      <c r="C16" s="16">
        <f t="shared" si="0"/>
        <v>2</v>
      </c>
      <c r="D16" s="17">
        <f>SUM(D18:D20)</f>
        <v>2</v>
      </c>
    </row>
    <row r="17" s="4" customFormat="1" spans="1:4">
      <c r="A17" s="23"/>
      <c r="B17" s="24" t="s">
        <v>15</v>
      </c>
      <c r="C17" s="16">
        <f t="shared" si="0"/>
        <v>0</v>
      </c>
      <c r="D17" s="17">
        <v>0</v>
      </c>
    </row>
    <row r="18" ht="22.35" customHeight="1" spans="1:4">
      <c r="A18" s="25" t="s">
        <v>21</v>
      </c>
      <c r="B18" s="27" t="s">
        <v>22</v>
      </c>
      <c r="C18" s="16">
        <f t="shared" si="0"/>
        <v>1</v>
      </c>
      <c r="D18" s="17">
        <v>1</v>
      </c>
    </row>
    <row r="19" ht="54.95" customHeight="1" spans="1:4">
      <c r="A19" s="25" t="s">
        <v>23</v>
      </c>
      <c r="B19" s="27" t="s">
        <v>24</v>
      </c>
      <c r="C19" s="16">
        <f t="shared" si="0"/>
        <v>0</v>
      </c>
      <c r="D19" s="17">
        <v>0</v>
      </c>
    </row>
    <row r="20" ht="57" customHeight="1" spans="1:4">
      <c r="A20" s="25" t="s">
        <v>25</v>
      </c>
      <c r="B20" s="27" t="s">
        <v>26</v>
      </c>
      <c r="C20" s="16">
        <f t="shared" si="0"/>
        <v>1</v>
      </c>
      <c r="D20" s="17">
        <v>1</v>
      </c>
    </row>
    <row r="21" ht="50.45" customHeight="1" spans="1:4">
      <c r="A21" s="20">
        <v>3</v>
      </c>
      <c r="B21" s="22" t="s">
        <v>27</v>
      </c>
      <c r="C21" s="16">
        <f t="shared" si="0"/>
        <v>5569618</v>
      </c>
      <c r="D21" s="28">
        <v>5569618</v>
      </c>
    </row>
    <row r="22" ht="50.45" customHeight="1" spans="1:4">
      <c r="A22" s="20">
        <v>4</v>
      </c>
      <c r="B22" s="22" t="s">
        <v>28</v>
      </c>
      <c r="C22" s="16">
        <f t="shared" ref="C22:C23" si="1">SUM(D22:D22)</f>
        <v>3467000</v>
      </c>
      <c r="D22" s="29">
        <v>3467000</v>
      </c>
    </row>
    <row r="23" ht="50.45" customHeight="1" spans="1:4">
      <c r="A23" s="20">
        <v>5</v>
      </c>
      <c r="B23" s="22" t="s">
        <v>29</v>
      </c>
      <c r="C23" s="16">
        <f t="shared" si="1"/>
        <v>236766</v>
      </c>
      <c r="D23" s="17">
        <v>236766</v>
      </c>
    </row>
    <row r="24" ht="32.85" customHeight="1" spans="1:4">
      <c r="A24" s="20">
        <v>6</v>
      </c>
      <c r="B24" s="22" t="s">
        <v>30</v>
      </c>
      <c r="C24" s="16">
        <f t="shared" ref="C24:C32" si="2">SUM(D24:D24)</f>
        <v>3600510.6</v>
      </c>
      <c r="D24" s="17">
        <f>D25+D26+D27+D28</f>
        <v>3600510.6</v>
      </c>
    </row>
    <row r="25" s="4" customFormat="1" spans="1:4">
      <c r="A25" s="23"/>
      <c r="B25" s="24" t="s">
        <v>15</v>
      </c>
      <c r="C25" s="16">
        <f t="shared" si="2"/>
        <v>0</v>
      </c>
      <c r="D25" s="17">
        <v>0</v>
      </c>
    </row>
    <row r="26" ht="32.1" customHeight="1" spans="1:4">
      <c r="A26" s="30" t="s">
        <v>31</v>
      </c>
      <c r="B26" s="27" t="s">
        <v>32</v>
      </c>
      <c r="C26" s="16">
        <f t="shared" si="2"/>
        <v>0</v>
      </c>
      <c r="D26" s="17">
        <v>0</v>
      </c>
    </row>
    <row r="27" ht="18.95" customHeight="1" spans="1:4">
      <c r="A27" s="25">
        <v>6.2</v>
      </c>
      <c r="B27" s="31" t="s">
        <v>33</v>
      </c>
      <c r="C27" s="16">
        <f t="shared" si="2"/>
        <v>0</v>
      </c>
      <c r="D27" s="32" t="s">
        <v>34</v>
      </c>
    </row>
    <row r="28" ht="32" customHeight="1" spans="1:4">
      <c r="A28" s="30" t="s">
        <v>35</v>
      </c>
      <c r="B28" s="27" t="s">
        <v>36</v>
      </c>
      <c r="C28" s="16">
        <f t="shared" si="2"/>
        <v>3600000</v>
      </c>
      <c r="D28" s="17">
        <v>3600000</v>
      </c>
    </row>
    <row r="29" ht="62.25" customHeight="1" spans="1:4">
      <c r="A29" s="20">
        <v>7</v>
      </c>
      <c r="B29" s="22" t="s">
        <v>37</v>
      </c>
      <c r="C29" s="16">
        <f t="shared" si="2"/>
        <v>0</v>
      </c>
      <c r="D29" s="17">
        <f>SUM(D31:D32)</f>
        <v>0</v>
      </c>
    </row>
    <row r="30" s="4" customFormat="1" spans="1:4">
      <c r="A30" s="33"/>
      <c r="B30" s="24" t="s">
        <v>15</v>
      </c>
      <c r="C30" s="16">
        <f t="shared" si="2"/>
        <v>0</v>
      </c>
      <c r="D30" s="17"/>
    </row>
    <row r="31" ht="34.15" customHeight="1" spans="1:4">
      <c r="A31" s="30" t="s">
        <v>38</v>
      </c>
      <c r="B31" s="27" t="s">
        <v>39</v>
      </c>
      <c r="C31" s="16">
        <f t="shared" si="2"/>
        <v>0</v>
      </c>
      <c r="D31" s="17">
        <v>0</v>
      </c>
    </row>
    <row r="32" ht="34.15" customHeight="1" spans="1:4">
      <c r="A32" s="30" t="s">
        <v>40</v>
      </c>
      <c r="B32" s="27" t="s">
        <v>41</v>
      </c>
      <c r="C32" s="16">
        <f t="shared" si="2"/>
        <v>0</v>
      </c>
      <c r="D32" s="17">
        <v>0</v>
      </c>
    </row>
  </sheetData>
  <mergeCells count="1">
    <mergeCell ref="B3:D3"/>
  </mergeCells>
  <pageMargins left="0.2" right="0.16" top="0.28" bottom="0.31" header="0.22" footer="0.2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dcterms:created xsi:type="dcterms:W3CDTF">2018-07-20T13:50:00Z</dcterms:created>
  <cp:lastPrinted>2023-01-13T08:02:00Z</cp:lastPrinted>
  <dcterms:modified xsi:type="dcterms:W3CDTF">2025-03-17T11:07:17Z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373E31DF2A404A91A4CE3DFB7022601A_12</vt:lpwstr>
  </property>
  <property fmtid="{D5CDD505-2E9C-101B-9397-08002B2CF9AE}" pid="3" name="KSOProductBuildVer">
    <vt:lpwstr>1049-12.2.0.20326</vt:lpwstr>
  </property>
</Properties>
</file>